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Лист1!$A$6:$S$45</definedName>
    <definedName name="_xlnm.Print_Titles" localSheetId="0">Лист1!$6:$6</definedName>
    <definedName name="_xlnm.Print_Area" localSheetId="0">Лист1!$A$1:$V$45</definedName>
  </definedNames>
  <calcPr calcId="125725"/>
</workbook>
</file>

<file path=xl/calcChain.xml><?xml version="1.0" encoding="utf-8"?>
<calcChain xmlns="http://schemas.openxmlformats.org/spreadsheetml/2006/main">
  <c r="U44" i="1"/>
  <c r="U42"/>
  <c r="U40"/>
  <c r="U38"/>
  <c r="U36"/>
  <c r="U34"/>
  <c r="U32"/>
  <c r="U30"/>
  <c r="U28"/>
  <c r="U26"/>
  <c r="U24"/>
  <c r="U22"/>
  <c r="U20"/>
  <c r="U18"/>
  <c r="U16"/>
  <c r="U14"/>
  <c r="U7"/>
  <c r="U8"/>
  <c r="U9"/>
  <c r="U10"/>
  <c r="U11"/>
  <c r="U13"/>
  <c r="U15"/>
  <c r="U17"/>
  <c r="U19"/>
  <c r="U21"/>
  <c r="U23"/>
  <c r="U25"/>
  <c r="U27"/>
  <c r="U29"/>
  <c r="U31"/>
  <c r="U33"/>
  <c r="U35"/>
  <c r="U37"/>
  <c r="U39"/>
  <c r="U41"/>
  <c r="U43"/>
  <c r="U12"/>
  <c r="Q45"/>
  <c r="T45" l="1"/>
  <c r="U45"/>
</calcChain>
</file>

<file path=xl/sharedStrings.xml><?xml version="1.0" encoding="utf-8"?>
<sst xmlns="http://schemas.openxmlformats.org/spreadsheetml/2006/main" count="518" uniqueCount="92">
  <si>
    <t>Маркировка арматуры</t>
  </si>
  <si>
    <t>Наименование</t>
  </si>
  <si>
    <t>Тип (по типу)</t>
  </si>
  <si>
    <t>Класс и группа безопас-ности изделия по НП-68-05</t>
  </si>
  <si>
    <t>DN(арматуры), мм</t>
  </si>
  <si>
    <t>Pp (арматуры), МПа</t>
  </si>
  <si>
    <t>Tp (арматуры), °С</t>
  </si>
  <si>
    <t>Способ управления</t>
  </si>
  <si>
    <t>Материал корпуса арматуры</t>
  </si>
  <si>
    <t>Способ присоеди-нения</t>
  </si>
  <si>
    <t>ТУ</t>
  </si>
  <si>
    <t>Номер чертежа</t>
  </si>
  <si>
    <t>стоимость  поставщиков за шт без НДС, руб</t>
  </si>
  <si>
    <t>Задвижка запорная</t>
  </si>
  <si>
    <t>ЗКЛ2-80-16 (30с41нж)</t>
  </si>
  <si>
    <t>маховик</t>
  </si>
  <si>
    <t>угл</t>
  </si>
  <si>
    <t>с ответными фланцами и крепежом</t>
  </si>
  <si>
    <t>ТУ 3741-001-07533604-2008</t>
  </si>
  <si>
    <t>R4.00224.1.0.12 изм.1</t>
  </si>
  <si>
    <t>ЗКЛ2-80-16нж (30нж41нж)</t>
  </si>
  <si>
    <t>нж</t>
  </si>
  <si>
    <t>ЗКЛ2-200-16нж (30нж41нж)</t>
  </si>
  <si>
    <t>R4.00233.1.0.12</t>
  </si>
  <si>
    <t>Клапан запорный</t>
  </si>
  <si>
    <t>30нж41нж</t>
  </si>
  <si>
    <t>R4.00260.1.0.12 изм.2</t>
  </si>
  <si>
    <t>ЗКЛ2-50-16 (30с41нж)</t>
  </si>
  <si>
    <t>ЗКЛ2-150-16М (30с41нж)</t>
  </si>
  <si>
    <t>R4.00348.1.0.12 изм.1</t>
  </si>
  <si>
    <t>ЗКЛ2-50-25нж (30нж15нж)</t>
  </si>
  <si>
    <t>ТУ 3741-006-07533604-01</t>
  </si>
  <si>
    <t>R4.00840.1.0.12</t>
  </si>
  <si>
    <t>Количество</t>
  </si>
  <si>
    <t>Ед.изм.</t>
  </si>
  <si>
    <t>№п/п</t>
  </si>
  <si>
    <t>шт</t>
  </si>
  <si>
    <t>Цена за единицу в рублях с НДС</t>
  </si>
  <si>
    <t>Общая стоимость в рублях с НДС</t>
  </si>
  <si>
    <t>Категория сейсмостойкости (НП-031-01)</t>
  </si>
  <si>
    <t>Назначение элемента</t>
  </si>
  <si>
    <t>III</t>
  </si>
  <si>
    <t>Рабочая среда</t>
  </si>
  <si>
    <t>конденсат</t>
  </si>
  <si>
    <t>нормальная эксплуатация</t>
  </si>
  <si>
    <t>4RF21S11</t>
  </si>
  <si>
    <t>4RF21S12</t>
  </si>
  <si>
    <t>4RF21S13</t>
  </si>
  <si>
    <t>4RF21S14</t>
  </si>
  <si>
    <t>4RF21S23</t>
  </si>
  <si>
    <t>4RF21S24</t>
  </si>
  <si>
    <t>4RF22S11</t>
  </si>
  <si>
    <t>4RF22S12</t>
  </si>
  <si>
    <t>4RF22S13</t>
  </si>
  <si>
    <t>4RF22S14</t>
  </si>
  <si>
    <t>4RF22S23</t>
  </si>
  <si>
    <t>4RF22S24</t>
  </si>
  <si>
    <t>4UA21S02</t>
  </si>
  <si>
    <t>обессоленная вода</t>
  </si>
  <si>
    <t>вода</t>
  </si>
  <si>
    <t>4UA10S01</t>
  </si>
  <si>
    <t>4UA10S02</t>
  </si>
  <si>
    <t>4UA20S01</t>
  </si>
  <si>
    <t>4VC53S12</t>
  </si>
  <si>
    <t>4VC53S13</t>
  </si>
  <si>
    <t>4VC53S14</t>
  </si>
  <si>
    <t>4VC53S15</t>
  </si>
  <si>
    <t>4VC53S16</t>
  </si>
  <si>
    <t>4VC53S17</t>
  </si>
  <si>
    <t>4VC53S22</t>
  </si>
  <si>
    <t>4VC53S23</t>
  </si>
  <si>
    <t>4VC53S24</t>
  </si>
  <si>
    <t>4VC53S25</t>
  </si>
  <si>
    <t>4VC53S26</t>
  </si>
  <si>
    <t>4VC53S27</t>
  </si>
  <si>
    <t>4VB81S03</t>
  </si>
  <si>
    <t>4VB82S03</t>
  </si>
  <si>
    <t>4VB83S03</t>
  </si>
  <si>
    <t>4RT61S31</t>
  </si>
  <si>
    <t>4RT61S32</t>
  </si>
  <si>
    <t>4RT61S33</t>
  </si>
  <si>
    <t>4RT61S41</t>
  </si>
  <si>
    <t>4RT61S43</t>
  </si>
  <si>
    <t>4RT61S61</t>
  </si>
  <si>
    <t>4RT61S63</t>
  </si>
  <si>
    <t>Примечание</t>
  </si>
  <si>
    <t xml:space="preserve"> Cоосная,
 стр. длина L=222мм
Постав
ляется комплектно с ответ. фланцами, прокладками и крепежом</t>
  </si>
  <si>
    <t>Постав
ляется комплектно с ответ. фланцами, прокладками и крепежом</t>
  </si>
  <si>
    <t>Форма 3</t>
  </si>
  <si>
    <t>Приложение к заявке на участие в закупке</t>
  </si>
  <si>
    <t>от «___» __________ 20___ г. № _______________________</t>
  </si>
  <si>
    <t>Запрос цен  в электронной форме на право заключения договора по лоту № 7444/141 «Поставка арматуры общепромышленного назначения для  трубопроводов машинного отделения энергоблока №4 АЭС в соответствии со спецификацией №12/2015»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</si>
</sst>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0" fillId="2" borderId="1" xfId="0" applyNumberFormat="1" applyFill="1" applyBorder="1"/>
    <xf numFmtId="0" fontId="2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"/>
  <sheetViews>
    <sheetView tabSelected="1" view="pageBreakPreview" topLeftCell="C1" zoomScale="80" zoomScaleSheetLayoutView="80" workbookViewId="0">
      <pane ySplit="6" topLeftCell="A7" activePane="bottomLeft" state="frozen"/>
      <selection pane="bottomLeft" activeCell="K7" sqref="K7"/>
    </sheetView>
  </sheetViews>
  <sheetFormatPr defaultRowHeight="15"/>
  <cols>
    <col min="1" max="1" width="6.7109375" style="9" customWidth="1"/>
    <col min="2" max="2" width="20.5703125" customWidth="1"/>
    <col min="3" max="3" width="15.85546875" customWidth="1"/>
    <col min="4" max="4" width="14.5703125" customWidth="1"/>
    <col min="6" max="6" width="12.85546875" customWidth="1"/>
    <col min="7" max="7" width="12.42578125" customWidth="1"/>
    <col min="9" max="9" width="12.140625" customWidth="1"/>
    <col min="10" max="10" width="17.5703125" customWidth="1"/>
    <col min="11" max="11" width="12.28515625" customWidth="1"/>
    <col min="12" max="12" width="17.5703125" customWidth="1"/>
    <col min="13" max="13" width="14.85546875" customWidth="1"/>
    <col min="14" max="14" width="17.5703125" customWidth="1"/>
    <col min="15" max="15" width="17" customWidth="1"/>
    <col min="16" max="16" width="18.7109375" customWidth="1"/>
    <col min="19" max="19" width="11.5703125" hidden="1" customWidth="1"/>
    <col min="20" max="20" width="17.140625" style="13" customWidth="1"/>
    <col min="21" max="21" width="17" style="13" hidden="1" customWidth="1"/>
    <col min="22" max="22" width="21.140625" customWidth="1"/>
  </cols>
  <sheetData>
    <row r="1" spans="1:22">
      <c r="Q1" s="13"/>
      <c r="R1" s="13"/>
      <c r="V1" t="s">
        <v>88</v>
      </c>
    </row>
    <row r="2" spans="1:22" ht="15" customHeight="1">
      <c r="Q2" s="18" t="s">
        <v>89</v>
      </c>
      <c r="R2" s="18"/>
      <c r="S2" s="18"/>
      <c r="T2" s="18"/>
      <c r="U2" s="18"/>
      <c r="V2" s="18"/>
    </row>
    <row r="3" spans="1:22">
      <c r="Q3" s="20" t="s">
        <v>90</v>
      </c>
      <c r="R3" s="20"/>
      <c r="S3" s="20"/>
      <c r="T3" s="20"/>
      <c r="U3" s="20"/>
      <c r="V3" s="20"/>
    </row>
    <row r="4" spans="1:22">
      <c r="N4" s="19"/>
      <c r="O4" s="19"/>
      <c r="P4" s="19"/>
      <c r="Q4" s="19"/>
      <c r="R4" s="19"/>
    </row>
    <row r="5" spans="1:22" ht="15" customHeight="1">
      <c r="A5" s="21" t="s">
        <v>91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76.5">
      <c r="A6" s="8" t="s">
        <v>35</v>
      </c>
      <c r="B6" s="5" t="s">
        <v>0</v>
      </c>
      <c r="C6" s="5" t="s">
        <v>1</v>
      </c>
      <c r="D6" s="5" t="s">
        <v>2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3</v>
      </c>
      <c r="L6" s="5" t="s">
        <v>39</v>
      </c>
      <c r="M6" s="5" t="s">
        <v>42</v>
      </c>
      <c r="N6" s="5" t="s">
        <v>40</v>
      </c>
      <c r="O6" s="5" t="s">
        <v>10</v>
      </c>
      <c r="P6" s="5" t="s">
        <v>11</v>
      </c>
      <c r="Q6" s="5" t="s">
        <v>33</v>
      </c>
      <c r="R6" s="5" t="s">
        <v>34</v>
      </c>
      <c r="S6" s="6" t="s">
        <v>12</v>
      </c>
      <c r="T6" s="11" t="s">
        <v>37</v>
      </c>
      <c r="U6" s="11" t="s">
        <v>38</v>
      </c>
      <c r="V6" s="17" t="s">
        <v>85</v>
      </c>
    </row>
    <row r="7" spans="1:22" ht="105">
      <c r="A7" s="10">
        <v>1</v>
      </c>
      <c r="B7" s="7" t="s">
        <v>45</v>
      </c>
      <c r="C7" s="7" t="s">
        <v>13</v>
      </c>
      <c r="D7" s="7" t="s">
        <v>14</v>
      </c>
      <c r="E7" s="7">
        <v>80</v>
      </c>
      <c r="F7" s="7">
        <v>1.6</v>
      </c>
      <c r="G7" s="7">
        <v>425</v>
      </c>
      <c r="H7" s="7" t="s">
        <v>15</v>
      </c>
      <c r="I7" s="7" t="s">
        <v>16</v>
      </c>
      <c r="J7" s="7" t="s">
        <v>17</v>
      </c>
      <c r="K7" s="7">
        <v>4</v>
      </c>
      <c r="L7" s="7" t="s">
        <v>41</v>
      </c>
      <c r="M7" s="7" t="s">
        <v>43</v>
      </c>
      <c r="N7" s="7" t="s">
        <v>44</v>
      </c>
      <c r="O7" s="7" t="s">
        <v>18</v>
      </c>
      <c r="P7" s="7" t="s">
        <v>19</v>
      </c>
      <c r="Q7" s="7">
        <v>1</v>
      </c>
      <c r="R7" s="7" t="s">
        <v>36</v>
      </c>
      <c r="S7" s="4">
        <v>13480</v>
      </c>
      <c r="T7" s="12"/>
      <c r="U7" s="12">
        <f>T7*Q7</f>
        <v>0</v>
      </c>
      <c r="V7" s="15" t="s">
        <v>86</v>
      </c>
    </row>
    <row r="8" spans="1:22" ht="105">
      <c r="A8" s="10">
        <v>2</v>
      </c>
      <c r="B8" s="7" t="s">
        <v>46</v>
      </c>
      <c r="C8" s="7" t="s">
        <v>13</v>
      </c>
      <c r="D8" s="7" t="s">
        <v>14</v>
      </c>
      <c r="E8" s="7">
        <v>80</v>
      </c>
      <c r="F8" s="7">
        <v>1.6</v>
      </c>
      <c r="G8" s="7">
        <v>425</v>
      </c>
      <c r="H8" s="7" t="s">
        <v>15</v>
      </c>
      <c r="I8" s="7" t="s">
        <v>16</v>
      </c>
      <c r="J8" s="7" t="s">
        <v>17</v>
      </c>
      <c r="K8" s="7">
        <v>4</v>
      </c>
      <c r="L8" s="7" t="s">
        <v>41</v>
      </c>
      <c r="M8" s="7" t="s">
        <v>43</v>
      </c>
      <c r="N8" s="7" t="s">
        <v>44</v>
      </c>
      <c r="O8" s="7" t="s">
        <v>18</v>
      </c>
      <c r="P8" s="7" t="s">
        <v>19</v>
      </c>
      <c r="Q8" s="7">
        <v>1</v>
      </c>
      <c r="R8" s="7" t="s">
        <v>36</v>
      </c>
      <c r="S8" s="4">
        <v>13480</v>
      </c>
      <c r="T8" s="12"/>
      <c r="U8" s="12">
        <f t="shared" ref="U8:U11" si="0">T8*Q8</f>
        <v>0</v>
      </c>
      <c r="V8" s="15" t="s">
        <v>86</v>
      </c>
    </row>
    <row r="9" spans="1:22" ht="105">
      <c r="A9" s="10">
        <v>3</v>
      </c>
      <c r="B9" s="7" t="s">
        <v>47</v>
      </c>
      <c r="C9" s="7" t="s">
        <v>13</v>
      </c>
      <c r="D9" s="7" t="s">
        <v>14</v>
      </c>
      <c r="E9" s="7">
        <v>80</v>
      </c>
      <c r="F9" s="7">
        <v>1.6</v>
      </c>
      <c r="G9" s="7">
        <v>425</v>
      </c>
      <c r="H9" s="7" t="s">
        <v>15</v>
      </c>
      <c r="I9" s="7" t="s">
        <v>16</v>
      </c>
      <c r="J9" s="7" t="s">
        <v>17</v>
      </c>
      <c r="K9" s="7">
        <v>4</v>
      </c>
      <c r="L9" s="7" t="s">
        <v>41</v>
      </c>
      <c r="M9" s="7" t="s">
        <v>43</v>
      </c>
      <c r="N9" s="7" t="s">
        <v>44</v>
      </c>
      <c r="O9" s="7" t="s">
        <v>18</v>
      </c>
      <c r="P9" s="7" t="s">
        <v>19</v>
      </c>
      <c r="Q9" s="7">
        <v>1</v>
      </c>
      <c r="R9" s="7" t="s">
        <v>36</v>
      </c>
      <c r="S9" s="4">
        <v>13480</v>
      </c>
      <c r="T9" s="12"/>
      <c r="U9" s="12">
        <f t="shared" si="0"/>
        <v>0</v>
      </c>
      <c r="V9" s="15" t="s">
        <v>86</v>
      </c>
    </row>
    <row r="10" spans="1:22" ht="105">
      <c r="A10" s="10">
        <v>4</v>
      </c>
      <c r="B10" s="7" t="s">
        <v>48</v>
      </c>
      <c r="C10" s="7" t="s">
        <v>13</v>
      </c>
      <c r="D10" s="7" t="s">
        <v>14</v>
      </c>
      <c r="E10" s="7">
        <v>80</v>
      </c>
      <c r="F10" s="7">
        <v>1.6</v>
      </c>
      <c r="G10" s="7">
        <v>425</v>
      </c>
      <c r="H10" s="7" t="s">
        <v>15</v>
      </c>
      <c r="I10" s="7" t="s">
        <v>16</v>
      </c>
      <c r="J10" s="7" t="s">
        <v>17</v>
      </c>
      <c r="K10" s="7">
        <v>4</v>
      </c>
      <c r="L10" s="7" t="s">
        <v>41</v>
      </c>
      <c r="M10" s="7" t="s">
        <v>43</v>
      </c>
      <c r="N10" s="7" t="s">
        <v>44</v>
      </c>
      <c r="O10" s="7" t="s">
        <v>18</v>
      </c>
      <c r="P10" s="7" t="s">
        <v>19</v>
      </c>
      <c r="Q10" s="7">
        <v>1</v>
      </c>
      <c r="R10" s="7" t="s">
        <v>36</v>
      </c>
      <c r="S10" s="4">
        <v>13480</v>
      </c>
      <c r="T10" s="12"/>
      <c r="U10" s="12">
        <f t="shared" si="0"/>
        <v>0</v>
      </c>
      <c r="V10" s="15" t="s">
        <v>86</v>
      </c>
    </row>
    <row r="11" spans="1:22" ht="105">
      <c r="A11" s="10">
        <v>5</v>
      </c>
      <c r="B11" s="7" t="s">
        <v>49</v>
      </c>
      <c r="C11" s="7" t="s">
        <v>13</v>
      </c>
      <c r="D11" s="7" t="s">
        <v>14</v>
      </c>
      <c r="E11" s="7">
        <v>80</v>
      </c>
      <c r="F11" s="7">
        <v>1.6</v>
      </c>
      <c r="G11" s="7">
        <v>425</v>
      </c>
      <c r="H11" s="7" t="s">
        <v>15</v>
      </c>
      <c r="I11" s="7" t="s">
        <v>16</v>
      </c>
      <c r="J11" s="7" t="s">
        <v>17</v>
      </c>
      <c r="K11" s="7">
        <v>4</v>
      </c>
      <c r="L11" s="7" t="s">
        <v>41</v>
      </c>
      <c r="M11" s="7" t="s">
        <v>43</v>
      </c>
      <c r="N11" s="7" t="s">
        <v>44</v>
      </c>
      <c r="O11" s="7" t="s">
        <v>18</v>
      </c>
      <c r="P11" s="7" t="s">
        <v>19</v>
      </c>
      <c r="Q11" s="7">
        <v>1</v>
      </c>
      <c r="R11" s="7" t="s">
        <v>36</v>
      </c>
      <c r="S11" s="4">
        <v>13480</v>
      </c>
      <c r="T11" s="12"/>
      <c r="U11" s="12">
        <f t="shared" si="0"/>
        <v>0</v>
      </c>
      <c r="V11" s="15" t="s">
        <v>86</v>
      </c>
    </row>
    <row r="12" spans="1:22" ht="105">
      <c r="A12" s="10">
        <v>6</v>
      </c>
      <c r="B12" s="7" t="s">
        <v>50</v>
      </c>
      <c r="C12" s="7" t="s">
        <v>13</v>
      </c>
      <c r="D12" s="7" t="s">
        <v>14</v>
      </c>
      <c r="E12" s="7">
        <v>80</v>
      </c>
      <c r="F12" s="7">
        <v>1.6</v>
      </c>
      <c r="G12" s="7">
        <v>425</v>
      </c>
      <c r="H12" s="7" t="s">
        <v>15</v>
      </c>
      <c r="I12" s="7" t="s">
        <v>16</v>
      </c>
      <c r="J12" s="7" t="s">
        <v>17</v>
      </c>
      <c r="K12" s="7">
        <v>4</v>
      </c>
      <c r="L12" s="7" t="s">
        <v>41</v>
      </c>
      <c r="M12" s="7" t="s">
        <v>43</v>
      </c>
      <c r="N12" s="7" t="s">
        <v>44</v>
      </c>
      <c r="O12" s="7" t="s">
        <v>18</v>
      </c>
      <c r="P12" s="7" t="s">
        <v>19</v>
      </c>
      <c r="Q12" s="7">
        <v>1</v>
      </c>
      <c r="R12" s="7" t="s">
        <v>36</v>
      </c>
      <c r="S12" s="4">
        <v>13480</v>
      </c>
      <c r="T12" s="12"/>
      <c r="U12" s="12">
        <f>Q12*T12</f>
        <v>0</v>
      </c>
      <c r="V12" s="15" t="s">
        <v>86</v>
      </c>
    </row>
    <row r="13" spans="1:22" ht="105">
      <c r="A13" s="10">
        <v>7</v>
      </c>
      <c r="B13" s="7" t="s">
        <v>51</v>
      </c>
      <c r="C13" s="7" t="s">
        <v>13</v>
      </c>
      <c r="D13" s="7" t="s">
        <v>14</v>
      </c>
      <c r="E13" s="7">
        <v>80</v>
      </c>
      <c r="F13" s="7">
        <v>1.6</v>
      </c>
      <c r="G13" s="7">
        <v>425</v>
      </c>
      <c r="H13" s="7" t="s">
        <v>15</v>
      </c>
      <c r="I13" s="7" t="s">
        <v>16</v>
      </c>
      <c r="J13" s="7" t="s">
        <v>17</v>
      </c>
      <c r="K13" s="7">
        <v>4</v>
      </c>
      <c r="L13" s="7" t="s">
        <v>41</v>
      </c>
      <c r="M13" s="7" t="s">
        <v>43</v>
      </c>
      <c r="N13" s="7" t="s">
        <v>44</v>
      </c>
      <c r="O13" s="7" t="s">
        <v>18</v>
      </c>
      <c r="P13" s="7" t="s">
        <v>19</v>
      </c>
      <c r="Q13" s="7">
        <v>1</v>
      </c>
      <c r="R13" s="7" t="s">
        <v>36</v>
      </c>
      <c r="S13" s="4">
        <v>13480</v>
      </c>
      <c r="T13" s="12"/>
      <c r="U13" s="12">
        <f t="shared" ref="U13:U44" si="1">Q13*T13</f>
        <v>0</v>
      </c>
      <c r="V13" s="15" t="s">
        <v>86</v>
      </c>
    </row>
    <row r="14" spans="1:22" ht="105">
      <c r="A14" s="10">
        <v>8</v>
      </c>
      <c r="B14" s="7" t="s">
        <v>52</v>
      </c>
      <c r="C14" s="7" t="s">
        <v>13</v>
      </c>
      <c r="D14" s="7" t="s">
        <v>14</v>
      </c>
      <c r="E14" s="7">
        <v>80</v>
      </c>
      <c r="F14" s="7">
        <v>1.6</v>
      </c>
      <c r="G14" s="7">
        <v>425</v>
      </c>
      <c r="H14" s="7" t="s">
        <v>15</v>
      </c>
      <c r="I14" s="7" t="s">
        <v>16</v>
      </c>
      <c r="J14" s="7" t="s">
        <v>17</v>
      </c>
      <c r="K14" s="7">
        <v>4</v>
      </c>
      <c r="L14" s="7" t="s">
        <v>41</v>
      </c>
      <c r="M14" s="7" t="s">
        <v>43</v>
      </c>
      <c r="N14" s="7" t="s">
        <v>44</v>
      </c>
      <c r="O14" s="7" t="s">
        <v>18</v>
      </c>
      <c r="P14" s="7" t="s">
        <v>19</v>
      </c>
      <c r="Q14" s="7">
        <v>1</v>
      </c>
      <c r="R14" s="7" t="s">
        <v>36</v>
      </c>
      <c r="S14" s="4">
        <v>13480</v>
      </c>
      <c r="T14" s="12"/>
      <c r="U14" s="12">
        <f t="shared" si="1"/>
        <v>0</v>
      </c>
      <c r="V14" s="15" t="s">
        <v>86</v>
      </c>
    </row>
    <row r="15" spans="1:22" ht="105">
      <c r="A15" s="10">
        <v>9</v>
      </c>
      <c r="B15" s="7" t="s">
        <v>53</v>
      </c>
      <c r="C15" s="7" t="s">
        <v>13</v>
      </c>
      <c r="D15" s="7" t="s">
        <v>14</v>
      </c>
      <c r="E15" s="7">
        <v>80</v>
      </c>
      <c r="F15" s="7">
        <v>1.6</v>
      </c>
      <c r="G15" s="7">
        <v>425</v>
      </c>
      <c r="H15" s="7" t="s">
        <v>15</v>
      </c>
      <c r="I15" s="7" t="s">
        <v>16</v>
      </c>
      <c r="J15" s="7" t="s">
        <v>17</v>
      </c>
      <c r="K15" s="7">
        <v>4</v>
      </c>
      <c r="L15" s="7" t="s">
        <v>41</v>
      </c>
      <c r="M15" s="7" t="s">
        <v>43</v>
      </c>
      <c r="N15" s="7" t="s">
        <v>44</v>
      </c>
      <c r="O15" s="7" t="s">
        <v>18</v>
      </c>
      <c r="P15" s="7" t="s">
        <v>19</v>
      </c>
      <c r="Q15" s="7">
        <v>1</v>
      </c>
      <c r="R15" s="7" t="s">
        <v>36</v>
      </c>
      <c r="S15" s="4">
        <v>13480</v>
      </c>
      <c r="T15" s="12"/>
      <c r="U15" s="12">
        <f t="shared" si="1"/>
        <v>0</v>
      </c>
      <c r="V15" s="15" t="s">
        <v>86</v>
      </c>
    </row>
    <row r="16" spans="1:22" ht="105">
      <c r="A16" s="10">
        <v>10</v>
      </c>
      <c r="B16" s="7" t="s">
        <v>54</v>
      </c>
      <c r="C16" s="7" t="s">
        <v>13</v>
      </c>
      <c r="D16" s="7" t="s">
        <v>14</v>
      </c>
      <c r="E16" s="7">
        <v>80</v>
      </c>
      <c r="F16" s="7">
        <v>1.6</v>
      </c>
      <c r="G16" s="7">
        <v>425</v>
      </c>
      <c r="H16" s="7" t="s">
        <v>15</v>
      </c>
      <c r="I16" s="7" t="s">
        <v>16</v>
      </c>
      <c r="J16" s="7" t="s">
        <v>17</v>
      </c>
      <c r="K16" s="7">
        <v>4</v>
      </c>
      <c r="L16" s="7" t="s">
        <v>41</v>
      </c>
      <c r="M16" s="7" t="s">
        <v>43</v>
      </c>
      <c r="N16" s="7" t="s">
        <v>44</v>
      </c>
      <c r="O16" s="7" t="s">
        <v>18</v>
      </c>
      <c r="P16" s="7" t="s">
        <v>19</v>
      </c>
      <c r="Q16" s="7">
        <v>1</v>
      </c>
      <c r="R16" s="7" t="s">
        <v>36</v>
      </c>
      <c r="S16" s="4">
        <v>13480</v>
      </c>
      <c r="T16" s="12"/>
      <c r="U16" s="12">
        <f t="shared" si="1"/>
        <v>0</v>
      </c>
      <c r="V16" s="15" t="s">
        <v>86</v>
      </c>
    </row>
    <row r="17" spans="1:22" ht="105">
      <c r="A17" s="10">
        <v>11</v>
      </c>
      <c r="B17" s="7" t="s">
        <v>55</v>
      </c>
      <c r="C17" s="7" t="s">
        <v>13</v>
      </c>
      <c r="D17" s="7" t="s">
        <v>14</v>
      </c>
      <c r="E17" s="7">
        <v>80</v>
      </c>
      <c r="F17" s="7">
        <v>1.6</v>
      </c>
      <c r="G17" s="7">
        <v>425</v>
      </c>
      <c r="H17" s="7" t="s">
        <v>15</v>
      </c>
      <c r="I17" s="7" t="s">
        <v>16</v>
      </c>
      <c r="J17" s="7" t="s">
        <v>17</v>
      </c>
      <c r="K17" s="7">
        <v>4</v>
      </c>
      <c r="L17" s="7" t="s">
        <v>41</v>
      </c>
      <c r="M17" s="7" t="s">
        <v>43</v>
      </c>
      <c r="N17" s="7" t="s">
        <v>44</v>
      </c>
      <c r="O17" s="7" t="s">
        <v>18</v>
      </c>
      <c r="P17" s="7" t="s">
        <v>19</v>
      </c>
      <c r="Q17" s="7">
        <v>1</v>
      </c>
      <c r="R17" s="7" t="s">
        <v>36</v>
      </c>
      <c r="S17" s="4">
        <v>13480</v>
      </c>
      <c r="T17" s="12"/>
      <c r="U17" s="12">
        <f t="shared" si="1"/>
        <v>0</v>
      </c>
      <c r="V17" s="15" t="s">
        <v>86</v>
      </c>
    </row>
    <row r="18" spans="1:22" ht="105">
      <c r="A18" s="10">
        <v>12</v>
      </c>
      <c r="B18" s="7" t="s">
        <v>56</v>
      </c>
      <c r="C18" s="7" t="s">
        <v>13</v>
      </c>
      <c r="D18" s="7" t="s">
        <v>14</v>
      </c>
      <c r="E18" s="7">
        <v>80</v>
      </c>
      <c r="F18" s="7">
        <v>1.6</v>
      </c>
      <c r="G18" s="7">
        <v>425</v>
      </c>
      <c r="H18" s="7" t="s">
        <v>15</v>
      </c>
      <c r="I18" s="7" t="s">
        <v>16</v>
      </c>
      <c r="J18" s="7" t="s">
        <v>17</v>
      </c>
      <c r="K18" s="7">
        <v>4</v>
      </c>
      <c r="L18" s="7" t="s">
        <v>41</v>
      </c>
      <c r="M18" s="7" t="s">
        <v>43</v>
      </c>
      <c r="N18" s="7" t="s">
        <v>44</v>
      </c>
      <c r="O18" s="7" t="s">
        <v>18</v>
      </c>
      <c r="P18" s="7" t="s">
        <v>19</v>
      </c>
      <c r="Q18" s="7">
        <v>1</v>
      </c>
      <c r="R18" s="7" t="s">
        <v>36</v>
      </c>
      <c r="S18" s="4">
        <v>13480</v>
      </c>
      <c r="T18" s="12"/>
      <c r="U18" s="12">
        <f t="shared" si="1"/>
        <v>0</v>
      </c>
      <c r="V18" s="15" t="s">
        <v>86</v>
      </c>
    </row>
    <row r="19" spans="1:22" ht="105">
      <c r="A19" s="10">
        <v>13</v>
      </c>
      <c r="B19" s="7" t="s">
        <v>57</v>
      </c>
      <c r="C19" s="7" t="s">
        <v>13</v>
      </c>
      <c r="D19" s="7" t="s">
        <v>20</v>
      </c>
      <c r="E19" s="7">
        <v>80</v>
      </c>
      <c r="F19" s="7">
        <v>1.6</v>
      </c>
      <c r="G19" s="7">
        <v>565</v>
      </c>
      <c r="H19" s="7" t="s">
        <v>15</v>
      </c>
      <c r="I19" s="7" t="s">
        <v>21</v>
      </c>
      <c r="J19" s="7" t="s">
        <v>17</v>
      </c>
      <c r="K19" s="7">
        <v>4</v>
      </c>
      <c r="L19" s="7" t="s">
        <v>41</v>
      </c>
      <c r="M19" s="7" t="s">
        <v>43</v>
      </c>
      <c r="N19" s="7" t="s">
        <v>44</v>
      </c>
      <c r="O19" s="7" t="s">
        <v>18</v>
      </c>
      <c r="P19" s="7" t="s">
        <v>19</v>
      </c>
      <c r="Q19" s="7">
        <v>1</v>
      </c>
      <c r="R19" s="7" t="s">
        <v>36</v>
      </c>
      <c r="S19" s="4">
        <v>47880</v>
      </c>
      <c r="T19" s="12"/>
      <c r="U19" s="12">
        <f t="shared" si="1"/>
        <v>0</v>
      </c>
      <c r="V19" s="15" t="s">
        <v>86</v>
      </c>
    </row>
    <row r="20" spans="1:22" ht="63.75">
      <c r="A20" s="10">
        <v>14</v>
      </c>
      <c r="B20" s="7" t="s">
        <v>60</v>
      </c>
      <c r="C20" s="7" t="s">
        <v>13</v>
      </c>
      <c r="D20" s="7" t="s">
        <v>22</v>
      </c>
      <c r="E20" s="7">
        <v>200</v>
      </c>
      <c r="F20" s="7">
        <v>1.6</v>
      </c>
      <c r="G20" s="7">
        <v>565</v>
      </c>
      <c r="H20" s="7" t="s">
        <v>15</v>
      </c>
      <c r="I20" s="7" t="s">
        <v>21</v>
      </c>
      <c r="J20" s="7" t="s">
        <v>17</v>
      </c>
      <c r="K20" s="7">
        <v>4</v>
      </c>
      <c r="L20" s="7" t="s">
        <v>41</v>
      </c>
      <c r="M20" s="7" t="s">
        <v>58</v>
      </c>
      <c r="N20" s="7" t="s">
        <v>44</v>
      </c>
      <c r="O20" s="7" t="s">
        <v>18</v>
      </c>
      <c r="P20" s="7" t="s">
        <v>23</v>
      </c>
      <c r="Q20" s="7">
        <v>1</v>
      </c>
      <c r="R20" s="7" t="s">
        <v>36</v>
      </c>
      <c r="S20" s="4">
        <v>184080</v>
      </c>
      <c r="T20" s="12"/>
      <c r="U20" s="12">
        <f t="shared" si="1"/>
        <v>0</v>
      </c>
      <c r="V20" s="16" t="s">
        <v>87</v>
      </c>
    </row>
    <row r="21" spans="1:22" ht="63.75">
      <c r="A21" s="10">
        <v>15</v>
      </c>
      <c r="B21" s="7" t="s">
        <v>61</v>
      </c>
      <c r="C21" s="7" t="s">
        <v>13</v>
      </c>
      <c r="D21" s="7" t="s">
        <v>22</v>
      </c>
      <c r="E21" s="7">
        <v>200</v>
      </c>
      <c r="F21" s="7">
        <v>1.6</v>
      </c>
      <c r="G21" s="7">
        <v>565</v>
      </c>
      <c r="H21" s="7" t="s">
        <v>15</v>
      </c>
      <c r="I21" s="7" t="s">
        <v>21</v>
      </c>
      <c r="J21" s="7" t="s">
        <v>17</v>
      </c>
      <c r="K21" s="7">
        <v>4</v>
      </c>
      <c r="L21" s="7" t="s">
        <v>41</v>
      </c>
      <c r="M21" s="7" t="s">
        <v>58</v>
      </c>
      <c r="N21" s="7" t="s">
        <v>44</v>
      </c>
      <c r="O21" s="7" t="s">
        <v>18</v>
      </c>
      <c r="P21" s="7" t="s">
        <v>23</v>
      </c>
      <c r="Q21" s="7">
        <v>1</v>
      </c>
      <c r="R21" s="7" t="s">
        <v>36</v>
      </c>
      <c r="S21" s="4">
        <v>184080</v>
      </c>
      <c r="T21" s="12"/>
      <c r="U21" s="12">
        <f t="shared" si="1"/>
        <v>0</v>
      </c>
      <c r="V21" s="16" t="s">
        <v>87</v>
      </c>
    </row>
    <row r="22" spans="1:22" ht="63.75">
      <c r="A22" s="10">
        <v>16</v>
      </c>
      <c r="B22" s="7" t="s">
        <v>62</v>
      </c>
      <c r="C22" s="7" t="s">
        <v>24</v>
      </c>
      <c r="D22" s="7" t="s">
        <v>25</v>
      </c>
      <c r="E22" s="7">
        <v>125</v>
      </c>
      <c r="F22" s="7">
        <v>1.6</v>
      </c>
      <c r="G22" s="7">
        <v>565</v>
      </c>
      <c r="H22" s="7" t="s">
        <v>15</v>
      </c>
      <c r="I22" s="7" t="s">
        <v>21</v>
      </c>
      <c r="J22" s="7" t="s">
        <v>17</v>
      </c>
      <c r="K22" s="7">
        <v>4</v>
      </c>
      <c r="L22" s="7" t="s">
        <v>41</v>
      </c>
      <c r="M22" s="7" t="s">
        <v>58</v>
      </c>
      <c r="N22" s="7" t="s">
        <v>44</v>
      </c>
      <c r="O22" s="7" t="s">
        <v>18</v>
      </c>
      <c r="P22" s="7" t="s">
        <v>23</v>
      </c>
      <c r="Q22" s="7">
        <v>1</v>
      </c>
      <c r="R22" s="7" t="s">
        <v>36</v>
      </c>
      <c r="S22" s="4">
        <v>89680</v>
      </c>
      <c r="T22" s="12"/>
      <c r="U22" s="12">
        <f t="shared" si="1"/>
        <v>0</v>
      </c>
      <c r="V22" s="16" t="s">
        <v>87</v>
      </c>
    </row>
    <row r="23" spans="1:22" ht="63.75">
      <c r="A23" s="10">
        <v>17</v>
      </c>
      <c r="B23" s="7" t="s">
        <v>63</v>
      </c>
      <c r="C23" s="7" t="s">
        <v>13</v>
      </c>
      <c r="D23" s="7" t="s">
        <v>14</v>
      </c>
      <c r="E23" s="7">
        <v>80</v>
      </c>
      <c r="F23" s="7">
        <v>1.6</v>
      </c>
      <c r="G23" s="7">
        <v>425</v>
      </c>
      <c r="H23" s="7" t="s">
        <v>15</v>
      </c>
      <c r="I23" s="7" t="s">
        <v>16</v>
      </c>
      <c r="J23" s="7" t="s">
        <v>17</v>
      </c>
      <c r="K23" s="7">
        <v>4</v>
      </c>
      <c r="L23" s="7" t="s">
        <v>41</v>
      </c>
      <c r="M23" s="7" t="s">
        <v>59</v>
      </c>
      <c r="N23" s="7" t="s">
        <v>44</v>
      </c>
      <c r="O23" s="7" t="s">
        <v>18</v>
      </c>
      <c r="P23" s="7" t="s">
        <v>26</v>
      </c>
      <c r="Q23" s="7">
        <v>1</v>
      </c>
      <c r="R23" s="7" t="s">
        <v>36</v>
      </c>
      <c r="S23" s="4">
        <v>13480</v>
      </c>
      <c r="T23" s="12"/>
      <c r="U23" s="12">
        <f t="shared" si="1"/>
        <v>0</v>
      </c>
      <c r="V23" s="16" t="s">
        <v>87</v>
      </c>
    </row>
    <row r="24" spans="1:22" ht="63.75">
      <c r="A24" s="10">
        <v>18</v>
      </c>
      <c r="B24" s="7" t="s">
        <v>64</v>
      </c>
      <c r="C24" s="7" t="s">
        <v>13</v>
      </c>
      <c r="D24" s="7" t="s">
        <v>14</v>
      </c>
      <c r="E24" s="7">
        <v>80</v>
      </c>
      <c r="F24" s="7">
        <v>1.6</v>
      </c>
      <c r="G24" s="7">
        <v>425</v>
      </c>
      <c r="H24" s="7" t="s">
        <v>15</v>
      </c>
      <c r="I24" s="7" t="s">
        <v>16</v>
      </c>
      <c r="J24" s="7" t="s">
        <v>17</v>
      </c>
      <c r="K24" s="7">
        <v>4</v>
      </c>
      <c r="L24" s="7" t="s">
        <v>41</v>
      </c>
      <c r="M24" s="7" t="s">
        <v>59</v>
      </c>
      <c r="N24" s="7" t="s">
        <v>44</v>
      </c>
      <c r="O24" s="7" t="s">
        <v>18</v>
      </c>
      <c r="P24" s="7" t="s">
        <v>26</v>
      </c>
      <c r="Q24" s="7">
        <v>1</v>
      </c>
      <c r="R24" s="7" t="s">
        <v>36</v>
      </c>
      <c r="S24" s="4">
        <v>13480</v>
      </c>
      <c r="T24" s="12"/>
      <c r="U24" s="12">
        <f t="shared" si="1"/>
        <v>0</v>
      </c>
      <c r="V24" s="16" t="s">
        <v>87</v>
      </c>
    </row>
    <row r="25" spans="1:22" ht="63.75">
      <c r="A25" s="10">
        <v>19</v>
      </c>
      <c r="B25" s="7" t="s">
        <v>65</v>
      </c>
      <c r="C25" s="7" t="s">
        <v>13</v>
      </c>
      <c r="D25" s="7" t="s">
        <v>27</v>
      </c>
      <c r="E25" s="7">
        <v>50</v>
      </c>
      <c r="F25" s="7">
        <v>1.6</v>
      </c>
      <c r="G25" s="7">
        <v>425</v>
      </c>
      <c r="H25" s="7" t="s">
        <v>15</v>
      </c>
      <c r="I25" s="7" t="s">
        <v>16</v>
      </c>
      <c r="J25" s="7" t="s">
        <v>17</v>
      </c>
      <c r="K25" s="7">
        <v>4</v>
      </c>
      <c r="L25" s="7" t="s">
        <v>41</v>
      </c>
      <c r="M25" s="7" t="s">
        <v>59</v>
      </c>
      <c r="N25" s="7" t="s">
        <v>44</v>
      </c>
      <c r="O25" s="7" t="s">
        <v>18</v>
      </c>
      <c r="P25" s="7" t="s">
        <v>26</v>
      </c>
      <c r="Q25" s="7">
        <v>1</v>
      </c>
      <c r="R25" s="7" t="s">
        <v>36</v>
      </c>
      <c r="S25" s="4">
        <v>9080</v>
      </c>
      <c r="T25" s="12"/>
      <c r="U25" s="12">
        <f t="shared" si="1"/>
        <v>0</v>
      </c>
      <c r="V25" s="16" t="s">
        <v>87</v>
      </c>
    </row>
    <row r="26" spans="1:22" ht="63.75">
      <c r="A26" s="10">
        <v>20</v>
      </c>
      <c r="B26" s="7" t="s">
        <v>66</v>
      </c>
      <c r="C26" s="7" t="s">
        <v>13</v>
      </c>
      <c r="D26" s="7" t="s">
        <v>27</v>
      </c>
      <c r="E26" s="7">
        <v>50</v>
      </c>
      <c r="F26" s="7">
        <v>1.6</v>
      </c>
      <c r="G26" s="7">
        <v>425</v>
      </c>
      <c r="H26" s="7" t="s">
        <v>15</v>
      </c>
      <c r="I26" s="7" t="s">
        <v>16</v>
      </c>
      <c r="J26" s="7" t="s">
        <v>17</v>
      </c>
      <c r="K26" s="7">
        <v>4</v>
      </c>
      <c r="L26" s="7" t="s">
        <v>41</v>
      </c>
      <c r="M26" s="7" t="s">
        <v>59</v>
      </c>
      <c r="N26" s="7" t="s">
        <v>44</v>
      </c>
      <c r="O26" s="7" t="s">
        <v>18</v>
      </c>
      <c r="P26" s="7" t="s">
        <v>26</v>
      </c>
      <c r="Q26" s="7">
        <v>1</v>
      </c>
      <c r="R26" s="7" t="s">
        <v>36</v>
      </c>
      <c r="S26" s="4">
        <v>9080</v>
      </c>
      <c r="T26" s="12"/>
      <c r="U26" s="12">
        <f t="shared" si="1"/>
        <v>0</v>
      </c>
      <c r="V26" s="16" t="s">
        <v>87</v>
      </c>
    </row>
    <row r="27" spans="1:22" ht="63.75">
      <c r="A27" s="10">
        <v>21</v>
      </c>
      <c r="B27" s="7" t="s">
        <v>67</v>
      </c>
      <c r="C27" s="7" t="s">
        <v>13</v>
      </c>
      <c r="D27" s="7" t="s">
        <v>27</v>
      </c>
      <c r="E27" s="7">
        <v>50</v>
      </c>
      <c r="F27" s="7">
        <v>1.6</v>
      </c>
      <c r="G27" s="7">
        <v>425</v>
      </c>
      <c r="H27" s="7" t="s">
        <v>15</v>
      </c>
      <c r="I27" s="7" t="s">
        <v>16</v>
      </c>
      <c r="J27" s="7" t="s">
        <v>17</v>
      </c>
      <c r="K27" s="7">
        <v>4</v>
      </c>
      <c r="L27" s="7" t="s">
        <v>41</v>
      </c>
      <c r="M27" s="7" t="s">
        <v>59</v>
      </c>
      <c r="N27" s="7" t="s">
        <v>44</v>
      </c>
      <c r="O27" s="7" t="s">
        <v>18</v>
      </c>
      <c r="P27" s="7" t="s">
        <v>26</v>
      </c>
      <c r="Q27" s="7">
        <v>1</v>
      </c>
      <c r="R27" s="7" t="s">
        <v>36</v>
      </c>
      <c r="S27" s="4">
        <v>9080</v>
      </c>
      <c r="T27" s="12"/>
      <c r="U27" s="12">
        <f t="shared" si="1"/>
        <v>0</v>
      </c>
      <c r="V27" s="16" t="s">
        <v>87</v>
      </c>
    </row>
    <row r="28" spans="1:22" ht="63.75">
      <c r="A28" s="10">
        <v>22</v>
      </c>
      <c r="B28" s="7" t="s">
        <v>68</v>
      </c>
      <c r="C28" s="7" t="s">
        <v>13</v>
      </c>
      <c r="D28" s="7" t="s">
        <v>27</v>
      </c>
      <c r="E28" s="7">
        <v>50</v>
      </c>
      <c r="F28" s="7">
        <v>1.6</v>
      </c>
      <c r="G28" s="7">
        <v>425</v>
      </c>
      <c r="H28" s="7" t="s">
        <v>15</v>
      </c>
      <c r="I28" s="7" t="s">
        <v>16</v>
      </c>
      <c r="J28" s="7" t="s">
        <v>17</v>
      </c>
      <c r="K28" s="7">
        <v>4</v>
      </c>
      <c r="L28" s="7" t="s">
        <v>41</v>
      </c>
      <c r="M28" s="7" t="s">
        <v>59</v>
      </c>
      <c r="N28" s="7" t="s">
        <v>44</v>
      </c>
      <c r="O28" s="7" t="s">
        <v>18</v>
      </c>
      <c r="P28" s="7" t="s">
        <v>26</v>
      </c>
      <c r="Q28" s="7">
        <v>1</v>
      </c>
      <c r="R28" s="7" t="s">
        <v>36</v>
      </c>
      <c r="S28" s="4">
        <v>9080</v>
      </c>
      <c r="T28" s="12"/>
      <c r="U28" s="12">
        <f t="shared" si="1"/>
        <v>0</v>
      </c>
      <c r="V28" s="16" t="s">
        <v>87</v>
      </c>
    </row>
    <row r="29" spans="1:22" ht="63.75">
      <c r="A29" s="10">
        <v>23</v>
      </c>
      <c r="B29" s="7" t="s">
        <v>69</v>
      </c>
      <c r="C29" s="7" t="s">
        <v>13</v>
      </c>
      <c r="D29" s="7" t="s">
        <v>14</v>
      </c>
      <c r="E29" s="7">
        <v>80</v>
      </c>
      <c r="F29" s="7">
        <v>1.6</v>
      </c>
      <c r="G29" s="7">
        <v>425</v>
      </c>
      <c r="H29" s="7" t="s">
        <v>15</v>
      </c>
      <c r="I29" s="7" t="s">
        <v>16</v>
      </c>
      <c r="J29" s="7" t="s">
        <v>17</v>
      </c>
      <c r="K29" s="7">
        <v>4</v>
      </c>
      <c r="L29" s="7" t="s">
        <v>41</v>
      </c>
      <c r="M29" s="7" t="s">
        <v>59</v>
      </c>
      <c r="N29" s="7" t="s">
        <v>44</v>
      </c>
      <c r="O29" s="7" t="s">
        <v>18</v>
      </c>
      <c r="P29" s="7" t="s">
        <v>26</v>
      </c>
      <c r="Q29" s="7">
        <v>1</v>
      </c>
      <c r="R29" s="7" t="s">
        <v>36</v>
      </c>
      <c r="S29" s="4">
        <v>13480</v>
      </c>
      <c r="T29" s="12"/>
      <c r="U29" s="12">
        <f t="shared" si="1"/>
        <v>0</v>
      </c>
      <c r="V29" s="16" t="s">
        <v>87</v>
      </c>
    </row>
    <row r="30" spans="1:22" ht="63.75">
      <c r="A30" s="10">
        <v>24</v>
      </c>
      <c r="B30" s="7" t="s">
        <v>70</v>
      </c>
      <c r="C30" s="7" t="s">
        <v>13</v>
      </c>
      <c r="D30" s="7" t="s">
        <v>14</v>
      </c>
      <c r="E30" s="7">
        <v>80</v>
      </c>
      <c r="F30" s="7">
        <v>1.6</v>
      </c>
      <c r="G30" s="7">
        <v>425</v>
      </c>
      <c r="H30" s="7" t="s">
        <v>15</v>
      </c>
      <c r="I30" s="7" t="s">
        <v>16</v>
      </c>
      <c r="J30" s="7" t="s">
        <v>17</v>
      </c>
      <c r="K30" s="7">
        <v>4</v>
      </c>
      <c r="L30" s="7" t="s">
        <v>41</v>
      </c>
      <c r="M30" s="7" t="s">
        <v>59</v>
      </c>
      <c r="N30" s="7" t="s">
        <v>44</v>
      </c>
      <c r="O30" s="7" t="s">
        <v>18</v>
      </c>
      <c r="P30" s="7" t="s">
        <v>26</v>
      </c>
      <c r="Q30" s="7">
        <v>1</v>
      </c>
      <c r="R30" s="7" t="s">
        <v>36</v>
      </c>
      <c r="S30" s="4">
        <v>13480</v>
      </c>
      <c r="T30" s="12"/>
      <c r="U30" s="12">
        <f t="shared" si="1"/>
        <v>0</v>
      </c>
      <c r="V30" s="16" t="s">
        <v>87</v>
      </c>
    </row>
    <row r="31" spans="1:22" ht="63.75">
      <c r="A31" s="10">
        <v>25</v>
      </c>
      <c r="B31" s="7" t="s">
        <v>71</v>
      </c>
      <c r="C31" s="7" t="s">
        <v>13</v>
      </c>
      <c r="D31" s="7" t="s">
        <v>27</v>
      </c>
      <c r="E31" s="7">
        <v>50</v>
      </c>
      <c r="F31" s="7">
        <v>1.6</v>
      </c>
      <c r="G31" s="7">
        <v>425</v>
      </c>
      <c r="H31" s="7" t="s">
        <v>15</v>
      </c>
      <c r="I31" s="7" t="s">
        <v>16</v>
      </c>
      <c r="J31" s="7" t="s">
        <v>17</v>
      </c>
      <c r="K31" s="7">
        <v>4</v>
      </c>
      <c r="L31" s="7" t="s">
        <v>41</v>
      </c>
      <c r="M31" s="7" t="s">
        <v>59</v>
      </c>
      <c r="N31" s="7" t="s">
        <v>44</v>
      </c>
      <c r="O31" s="7" t="s">
        <v>18</v>
      </c>
      <c r="P31" s="7" t="s">
        <v>26</v>
      </c>
      <c r="Q31" s="7">
        <v>1</v>
      </c>
      <c r="R31" s="7" t="s">
        <v>36</v>
      </c>
      <c r="S31" s="4">
        <v>9080</v>
      </c>
      <c r="T31" s="12"/>
      <c r="U31" s="12">
        <f t="shared" si="1"/>
        <v>0</v>
      </c>
      <c r="V31" s="16" t="s">
        <v>87</v>
      </c>
    </row>
    <row r="32" spans="1:22" ht="63.75">
      <c r="A32" s="10">
        <v>26</v>
      </c>
      <c r="B32" s="7" t="s">
        <v>72</v>
      </c>
      <c r="C32" s="7" t="s">
        <v>13</v>
      </c>
      <c r="D32" s="7" t="s">
        <v>27</v>
      </c>
      <c r="E32" s="7">
        <v>50</v>
      </c>
      <c r="F32" s="7">
        <v>1.6</v>
      </c>
      <c r="G32" s="7">
        <v>425</v>
      </c>
      <c r="H32" s="7" t="s">
        <v>15</v>
      </c>
      <c r="I32" s="7" t="s">
        <v>16</v>
      </c>
      <c r="J32" s="7" t="s">
        <v>17</v>
      </c>
      <c r="K32" s="7">
        <v>4</v>
      </c>
      <c r="L32" s="7" t="s">
        <v>41</v>
      </c>
      <c r="M32" s="7" t="s">
        <v>59</v>
      </c>
      <c r="N32" s="7" t="s">
        <v>44</v>
      </c>
      <c r="O32" s="7" t="s">
        <v>18</v>
      </c>
      <c r="P32" s="7" t="s">
        <v>26</v>
      </c>
      <c r="Q32" s="7">
        <v>1</v>
      </c>
      <c r="R32" s="7" t="s">
        <v>36</v>
      </c>
      <c r="S32" s="4">
        <v>9080</v>
      </c>
      <c r="T32" s="12"/>
      <c r="U32" s="12">
        <f t="shared" si="1"/>
        <v>0</v>
      </c>
      <c r="V32" s="16" t="s">
        <v>87</v>
      </c>
    </row>
    <row r="33" spans="1:22" ht="63.75">
      <c r="A33" s="10">
        <v>27</v>
      </c>
      <c r="B33" s="7" t="s">
        <v>73</v>
      </c>
      <c r="C33" s="7" t="s">
        <v>13</v>
      </c>
      <c r="D33" s="7" t="s">
        <v>27</v>
      </c>
      <c r="E33" s="7">
        <v>50</v>
      </c>
      <c r="F33" s="7">
        <v>1.6</v>
      </c>
      <c r="G33" s="7">
        <v>425</v>
      </c>
      <c r="H33" s="7" t="s">
        <v>15</v>
      </c>
      <c r="I33" s="7" t="s">
        <v>16</v>
      </c>
      <c r="J33" s="7" t="s">
        <v>17</v>
      </c>
      <c r="K33" s="7">
        <v>4</v>
      </c>
      <c r="L33" s="7" t="s">
        <v>41</v>
      </c>
      <c r="M33" s="7" t="s">
        <v>59</v>
      </c>
      <c r="N33" s="7" t="s">
        <v>44</v>
      </c>
      <c r="O33" s="7" t="s">
        <v>18</v>
      </c>
      <c r="P33" s="7" t="s">
        <v>26</v>
      </c>
      <c r="Q33" s="7">
        <v>1</v>
      </c>
      <c r="R33" s="7" t="s">
        <v>36</v>
      </c>
      <c r="S33" s="4">
        <v>9080</v>
      </c>
      <c r="T33" s="12"/>
      <c r="U33" s="12">
        <f t="shared" si="1"/>
        <v>0</v>
      </c>
      <c r="V33" s="16" t="s">
        <v>87</v>
      </c>
    </row>
    <row r="34" spans="1:22" ht="63.75">
      <c r="A34" s="10">
        <v>28</v>
      </c>
      <c r="B34" s="7" t="s">
        <v>74</v>
      </c>
      <c r="C34" s="7" t="s">
        <v>13</v>
      </c>
      <c r="D34" s="7" t="s">
        <v>27</v>
      </c>
      <c r="E34" s="7">
        <v>50</v>
      </c>
      <c r="F34" s="7">
        <v>1.6</v>
      </c>
      <c r="G34" s="7">
        <v>425</v>
      </c>
      <c r="H34" s="7" t="s">
        <v>15</v>
      </c>
      <c r="I34" s="7" t="s">
        <v>16</v>
      </c>
      <c r="J34" s="7" t="s">
        <v>17</v>
      </c>
      <c r="K34" s="7">
        <v>4</v>
      </c>
      <c r="L34" s="7" t="s">
        <v>41</v>
      </c>
      <c r="M34" s="7" t="s">
        <v>59</v>
      </c>
      <c r="N34" s="7" t="s">
        <v>44</v>
      </c>
      <c r="O34" s="7" t="s">
        <v>18</v>
      </c>
      <c r="P34" s="7" t="s">
        <v>26</v>
      </c>
      <c r="Q34" s="7">
        <v>1</v>
      </c>
      <c r="R34" s="7" t="s">
        <v>36</v>
      </c>
      <c r="S34" s="4">
        <v>9080</v>
      </c>
      <c r="T34" s="12"/>
      <c r="U34" s="12">
        <f t="shared" si="1"/>
        <v>0</v>
      </c>
      <c r="V34" s="16" t="s">
        <v>87</v>
      </c>
    </row>
    <row r="35" spans="1:22" ht="63.75">
      <c r="A35" s="10">
        <v>29</v>
      </c>
      <c r="B35" s="7" t="s">
        <v>75</v>
      </c>
      <c r="C35" s="7" t="s">
        <v>13</v>
      </c>
      <c r="D35" s="7" t="s">
        <v>28</v>
      </c>
      <c r="E35" s="7">
        <v>150</v>
      </c>
      <c r="F35" s="7">
        <v>1.6</v>
      </c>
      <c r="G35" s="7">
        <v>200</v>
      </c>
      <c r="H35" s="7" t="s">
        <v>15</v>
      </c>
      <c r="I35" s="7" t="s">
        <v>16</v>
      </c>
      <c r="J35" s="7" t="s">
        <v>17</v>
      </c>
      <c r="K35" s="7">
        <v>4</v>
      </c>
      <c r="L35" s="7" t="s">
        <v>41</v>
      </c>
      <c r="M35" s="7" t="s">
        <v>59</v>
      </c>
      <c r="N35" s="7" t="s">
        <v>44</v>
      </c>
      <c r="O35" s="7" t="s">
        <v>18</v>
      </c>
      <c r="P35" s="7" t="s">
        <v>29</v>
      </c>
      <c r="Q35" s="7">
        <v>1</v>
      </c>
      <c r="R35" s="7" t="s">
        <v>36</v>
      </c>
      <c r="S35" s="4">
        <v>31380</v>
      </c>
      <c r="T35" s="12"/>
      <c r="U35" s="12">
        <f t="shared" si="1"/>
        <v>0</v>
      </c>
      <c r="V35" s="16" t="s">
        <v>87</v>
      </c>
    </row>
    <row r="36" spans="1:22" ht="63.75">
      <c r="A36" s="10">
        <v>30</v>
      </c>
      <c r="B36" s="7" t="s">
        <v>76</v>
      </c>
      <c r="C36" s="7" t="s">
        <v>13</v>
      </c>
      <c r="D36" s="7" t="s">
        <v>28</v>
      </c>
      <c r="E36" s="7">
        <v>150</v>
      </c>
      <c r="F36" s="7">
        <v>1.6</v>
      </c>
      <c r="G36" s="7">
        <v>200</v>
      </c>
      <c r="H36" s="7" t="s">
        <v>15</v>
      </c>
      <c r="I36" s="7" t="s">
        <v>16</v>
      </c>
      <c r="J36" s="7" t="s">
        <v>17</v>
      </c>
      <c r="K36" s="7">
        <v>4</v>
      </c>
      <c r="L36" s="7"/>
      <c r="M36" s="7" t="s">
        <v>59</v>
      </c>
      <c r="N36" s="7" t="s">
        <v>44</v>
      </c>
      <c r="O36" s="7" t="s">
        <v>18</v>
      </c>
      <c r="P36" s="7" t="s">
        <v>29</v>
      </c>
      <c r="Q36" s="7">
        <v>1</v>
      </c>
      <c r="R36" s="7" t="s">
        <v>36</v>
      </c>
      <c r="S36" s="4">
        <v>31380</v>
      </c>
      <c r="T36" s="12"/>
      <c r="U36" s="12">
        <f t="shared" si="1"/>
        <v>0</v>
      </c>
      <c r="V36" s="16" t="s">
        <v>87</v>
      </c>
    </row>
    <row r="37" spans="1:22" ht="63.75">
      <c r="A37" s="10">
        <v>31</v>
      </c>
      <c r="B37" s="7" t="s">
        <v>77</v>
      </c>
      <c r="C37" s="7" t="s">
        <v>13</v>
      </c>
      <c r="D37" s="7" t="s">
        <v>28</v>
      </c>
      <c r="E37" s="7">
        <v>150</v>
      </c>
      <c r="F37" s="7">
        <v>1.6</v>
      </c>
      <c r="G37" s="7">
        <v>200</v>
      </c>
      <c r="H37" s="7" t="s">
        <v>15</v>
      </c>
      <c r="I37" s="7" t="s">
        <v>16</v>
      </c>
      <c r="J37" s="7" t="s">
        <v>17</v>
      </c>
      <c r="K37" s="7">
        <v>4</v>
      </c>
      <c r="L37" s="7"/>
      <c r="M37" s="7" t="s">
        <v>59</v>
      </c>
      <c r="N37" s="7" t="s">
        <v>44</v>
      </c>
      <c r="O37" s="7" t="s">
        <v>18</v>
      </c>
      <c r="P37" s="7" t="s">
        <v>29</v>
      </c>
      <c r="Q37" s="7">
        <v>1</v>
      </c>
      <c r="R37" s="7" t="s">
        <v>36</v>
      </c>
      <c r="S37" s="4">
        <v>31380</v>
      </c>
      <c r="T37" s="12"/>
      <c r="U37" s="12">
        <f t="shared" si="1"/>
        <v>0</v>
      </c>
      <c r="V37" s="16" t="s">
        <v>87</v>
      </c>
    </row>
    <row r="38" spans="1:22" ht="63.75">
      <c r="A38" s="10">
        <v>32</v>
      </c>
      <c r="B38" s="7" t="s">
        <v>78</v>
      </c>
      <c r="C38" s="7" t="s">
        <v>13</v>
      </c>
      <c r="D38" s="7" t="s">
        <v>30</v>
      </c>
      <c r="E38" s="7">
        <v>50</v>
      </c>
      <c r="F38" s="7">
        <v>2.5</v>
      </c>
      <c r="G38" s="7">
        <v>425</v>
      </c>
      <c r="H38" s="7" t="s">
        <v>15</v>
      </c>
      <c r="I38" s="7" t="s">
        <v>21</v>
      </c>
      <c r="J38" s="7" t="s">
        <v>17</v>
      </c>
      <c r="K38" s="7">
        <v>4</v>
      </c>
      <c r="L38" s="7" t="s">
        <v>41</v>
      </c>
      <c r="M38" s="7" t="s">
        <v>43</v>
      </c>
      <c r="N38" s="7" t="s">
        <v>44</v>
      </c>
      <c r="O38" s="7" t="s">
        <v>31</v>
      </c>
      <c r="P38" s="7" t="s">
        <v>32</v>
      </c>
      <c r="Q38" s="7">
        <v>1</v>
      </c>
      <c r="R38" s="7" t="s">
        <v>36</v>
      </c>
      <c r="S38" s="4">
        <v>37180</v>
      </c>
      <c r="T38" s="12"/>
      <c r="U38" s="12">
        <f t="shared" si="1"/>
        <v>0</v>
      </c>
      <c r="V38" s="16" t="s">
        <v>87</v>
      </c>
    </row>
    <row r="39" spans="1:22" ht="63.75">
      <c r="A39" s="10">
        <v>33</v>
      </c>
      <c r="B39" s="7" t="s">
        <v>79</v>
      </c>
      <c r="C39" s="7" t="s">
        <v>13</v>
      </c>
      <c r="D39" s="7" t="s">
        <v>30</v>
      </c>
      <c r="E39" s="7">
        <v>50</v>
      </c>
      <c r="F39" s="7">
        <v>2.5</v>
      </c>
      <c r="G39" s="7">
        <v>425</v>
      </c>
      <c r="H39" s="7" t="s">
        <v>15</v>
      </c>
      <c r="I39" s="7" t="s">
        <v>21</v>
      </c>
      <c r="J39" s="7" t="s">
        <v>17</v>
      </c>
      <c r="K39" s="7">
        <v>4</v>
      </c>
      <c r="L39" s="7" t="s">
        <v>41</v>
      </c>
      <c r="M39" s="7" t="s">
        <v>43</v>
      </c>
      <c r="N39" s="7" t="s">
        <v>44</v>
      </c>
      <c r="O39" s="7" t="s">
        <v>31</v>
      </c>
      <c r="P39" s="7" t="s">
        <v>32</v>
      </c>
      <c r="Q39" s="7">
        <v>1</v>
      </c>
      <c r="R39" s="7" t="s">
        <v>36</v>
      </c>
      <c r="S39" s="4">
        <v>37180</v>
      </c>
      <c r="T39" s="12"/>
      <c r="U39" s="12">
        <f t="shared" si="1"/>
        <v>0</v>
      </c>
      <c r="V39" s="16" t="s">
        <v>87</v>
      </c>
    </row>
    <row r="40" spans="1:22" ht="63.75">
      <c r="A40" s="10">
        <v>34</v>
      </c>
      <c r="B40" s="7" t="s">
        <v>80</v>
      </c>
      <c r="C40" s="7" t="s">
        <v>13</v>
      </c>
      <c r="D40" s="7" t="s">
        <v>30</v>
      </c>
      <c r="E40" s="7">
        <v>50</v>
      </c>
      <c r="F40" s="7">
        <v>2.5</v>
      </c>
      <c r="G40" s="7">
        <v>425</v>
      </c>
      <c r="H40" s="7" t="s">
        <v>15</v>
      </c>
      <c r="I40" s="7" t="s">
        <v>21</v>
      </c>
      <c r="J40" s="7" t="s">
        <v>17</v>
      </c>
      <c r="K40" s="7">
        <v>4</v>
      </c>
      <c r="L40" s="7" t="s">
        <v>41</v>
      </c>
      <c r="M40" s="7" t="s">
        <v>43</v>
      </c>
      <c r="N40" s="7" t="s">
        <v>44</v>
      </c>
      <c r="O40" s="7" t="s">
        <v>31</v>
      </c>
      <c r="P40" s="7" t="s">
        <v>32</v>
      </c>
      <c r="Q40" s="7">
        <v>1</v>
      </c>
      <c r="R40" s="7" t="s">
        <v>36</v>
      </c>
      <c r="S40" s="4">
        <v>37180</v>
      </c>
      <c r="T40" s="12"/>
      <c r="U40" s="12">
        <f t="shared" si="1"/>
        <v>0</v>
      </c>
      <c r="V40" s="16" t="s">
        <v>87</v>
      </c>
    </row>
    <row r="41" spans="1:22" ht="63.75">
      <c r="A41" s="10">
        <v>35</v>
      </c>
      <c r="B41" s="7" t="s">
        <v>81</v>
      </c>
      <c r="C41" s="7" t="s">
        <v>13</v>
      </c>
      <c r="D41" s="7" t="s">
        <v>30</v>
      </c>
      <c r="E41" s="7">
        <v>50</v>
      </c>
      <c r="F41" s="7">
        <v>2.5</v>
      </c>
      <c r="G41" s="7">
        <v>425</v>
      </c>
      <c r="H41" s="7" t="s">
        <v>15</v>
      </c>
      <c r="I41" s="7" t="s">
        <v>21</v>
      </c>
      <c r="J41" s="7" t="s">
        <v>17</v>
      </c>
      <c r="K41" s="7">
        <v>4</v>
      </c>
      <c r="L41" s="7" t="s">
        <v>41</v>
      </c>
      <c r="M41" s="7" t="s">
        <v>43</v>
      </c>
      <c r="N41" s="7" t="s">
        <v>44</v>
      </c>
      <c r="O41" s="7" t="s">
        <v>31</v>
      </c>
      <c r="P41" s="7" t="s">
        <v>32</v>
      </c>
      <c r="Q41" s="7">
        <v>1</v>
      </c>
      <c r="R41" s="7" t="s">
        <v>36</v>
      </c>
      <c r="S41" s="4">
        <v>37180</v>
      </c>
      <c r="T41" s="12"/>
      <c r="U41" s="12">
        <f t="shared" si="1"/>
        <v>0</v>
      </c>
      <c r="V41" s="16" t="s">
        <v>87</v>
      </c>
    </row>
    <row r="42" spans="1:22" ht="63.75">
      <c r="A42" s="10">
        <v>36</v>
      </c>
      <c r="B42" s="7" t="s">
        <v>82</v>
      </c>
      <c r="C42" s="7" t="s">
        <v>13</v>
      </c>
      <c r="D42" s="7" t="s">
        <v>30</v>
      </c>
      <c r="E42" s="7">
        <v>50</v>
      </c>
      <c r="F42" s="7">
        <v>2.5</v>
      </c>
      <c r="G42" s="7">
        <v>425</v>
      </c>
      <c r="H42" s="7" t="s">
        <v>15</v>
      </c>
      <c r="I42" s="7" t="s">
        <v>21</v>
      </c>
      <c r="J42" s="7" t="s">
        <v>17</v>
      </c>
      <c r="K42" s="7">
        <v>4</v>
      </c>
      <c r="L42" s="7" t="s">
        <v>41</v>
      </c>
      <c r="M42" s="7" t="s">
        <v>43</v>
      </c>
      <c r="N42" s="7" t="s">
        <v>44</v>
      </c>
      <c r="O42" s="7" t="s">
        <v>31</v>
      </c>
      <c r="P42" s="7" t="s">
        <v>32</v>
      </c>
      <c r="Q42" s="7">
        <v>1</v>
      </c>
      <c r="R42" s="7" t="s">
        <v>36</v>
      </c>
      <c r="S42" s="4">
        <v>37180</v>
      </c>
      <c r="T42" s="12"/>
      <c r="U42" s="12">
        <f t="shared" si="1"/>
        <v>0</v>
      </c>
      <c r="V42" s="16" t="s">
        <v>87</v>
      </c>
    </row>
    <row r="43" spans="1:22" ht="63.75">
      <c r="A43" s="10">
        <v>37</v>
      </c>
      <c r="B43" s="7" t="s">
        <v>83</v>
      </c>
      <c r="C43" s="7" t="s">
        <v>13</v>
      </c>
      <c r="D43" s="7" t="s">
        <v>30</v>
      </c>
      <c r="E43" s="7">
        <v>50</v>
      </c>
      <c r="F43" s="7">
        <v>2.5</v>
      </c>
      <c r="G43" s="7">
        <v>425</v>
      </c>
      <c r="H43" s="7" t="s">
        <v>15</v>
      </c>
      <c r="I43" s="7" t="s">
        <v>21</v>
      </c>
      <c r="J43" s="7" t="s">
        <v>17</v>
      </c>
      <c r="K43" s="7">
        <v>4</v>
      </c>
      <c r="L43" s="7" t="s">
        <v>41</v>
      </c>
      <c r="M43" s="7" t="s">
        <v>43</v>
      </c>
      <c r="N43" s="7" t="s">
        <v>44</v>
      </c>
      <c r="O43" s="7" t="s">
        <v>31</v>
      </c>
      <c r="P43" s="7" t="s">
        <v>32</v>
      </c>
      <c r="Q43" s="7">
        <v>1</v>
      </c>
      <c r="R43" s="7" t="s">
        <v>36</v>
      </c>
      <c r="S43" s="4">
        <v>37180</v>
      </c>
      <c r="T43" s="12"/>
      <c r="U43" s="12">
        <f t="shared" si="1"/>
        <v>0</v>
      </c>
      <c r="V43" s="16" t="s">
        <v>87</v>
      </c>
    </row>
    <row r="44" spans="1:22" ht="63.75">
      <c r="A44" s="10">
        <v>38</v>
      </c>
      <c r="B44" s="7" t="s">
        <v>84</v>
      </c>
      <c r="C44" s="7" t="s">
        <v>13</v>
      </c>
      <c r="D44" s="7" t="s">
        <v>30</v>
      </c>
      <c r="E44" s="7">
        <v>50</v>
      </c>
      <c r="F44" s="7">
        <v>2.5</v>
      </c>
      <c r="G44" s="7">
        <v>425</v>
      </c>
      <c r="H44" s="7" t="s">
        <v>15</v>
      </c>
      <c r="I44" s="7" t="s">
        <v>21</v>
      </c>
      <c r="J44" s="7" t="s">
        <v>17</v>
      </c>
      <c r="K44" s="7">
        <v>4</v>
      </c>
      <c r="L44" s="7" t="s">
        <v>41</v>
      </c>
      <c r="M44" s="7" t="s">
        <v>43</v>
      </c>
      <c r="N44" s="7" t="s">
        <v>44</v>
      </c>
      <c r="O44" s="7" t="s">
        <v>31</v>
      </c>
      <c r="P44" s="7" t="s">
        <v>32</v>
      </c>
      <c r="Q44" s="7">
        <v>1</v>
      </c>
      <c r="R44" s="7" t="s">
        <v>36</v>
      </c>
      <c r="S44" s="4">
        <v>37180</v>
      </c>
      <c r="T44" s="12"/>
      <c r="U44" s="12">
        <f t="shared" si="1"/>
        <v>0</v>
      </c>
      <c r="V44" s="16" t="s">
        <v>87</v>
      </c>
    </row>
    <row r="45" spans="1:22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1">
        <f>SUM(Q7:Q44)</f>
        <v>38</v>
      </c>
      <c r="R45" s="3"/>
      <c r="S45" s="3"/>
      <c r="T45" s="12">
        <f>SUM(T7:T44)</f>
        <v>0</v>
      </c>
      <c r="U45" s="14">
        <f>SUM(U7:U44)</f>
        <v>0</v>
      </c>
    </row>
  </sheetData>
  <autoFilter ref="A6:S45">
    <filterColumn colId="10"/>
    <filterColumn colId="11"/>
    <filterColumn colId="12"/>
    <filterColumn colId="13"/>
  </autoFilter>
  <mergeCells count="2">
    <mergeCell ref="Q2:V2"/>
    <mergeCell ref="A5:V5"/>
  </mergeCells>
  <pageMargins left="0.11811023622047245" right="0.11811023622047245" top="0.15748031496062992" bottom="0.15748031496062992" header="0.31496062992125984" footer="0.31496062992125984"/>
  <pageSetup paperSize="9" scale="49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vdmu0904</cp:lastModifiedBy>
  <cp:lastPrinted>2015-06-19T07:38:31Z</cp:lastPrinted>
  <dcterms:created xsi:type="dcterms:W3CDTF">2015-04-02T12:57:43Z</dcterms:created>
  <dcterms:modified xsi:type="dcterms:W3CDTF">2015-06-19T12:31:14Z</dcterms:modified>
</cp:coreProperties>
</file>